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phael\Downloads\"/>
    </mc:Choice>
  </mc:AlternateContent>
  <workbookProtection workbookAlgorithmName="SHA-512" workbookHashValue="Y5fDB66j7UzSNU82Ig14eD4hTPpZV+gYlwlxXJmdR1rUQdbxX6BbtQNIt+qY9uQrWc30Iguggpqmxc2jiFE6IQ==" workbookSaltValue="znCn8zq0neiCHDjdbfhzjg==" workbookSpinCount="100000" lockStructure="1"/>
  <bookViews>
    <workbookView xWindow="0" yWindow="0" windowWidth="28800" windowHeight="12375"/>
  </bookViews>
  <sheets>
    <sheet name="modules" sheetId="10" r:id="rId1"/>
    <sheet name="getdata" sheetId="15" state="hidden" r:id="rId2"/>
  </sheets>
  <definedNames>
    <definedName name="modules">getdata!$A$1:$A$26</definedName>
  </definedNames>
  <calcPr calcId="152511"/>
</workbook>
</file>

<file path=xl/calcChain.xml><?xml version="1.0" encoding="utf-8"?>
<calcChain xmlns="http://schemas.openxmlformats.org/spreadsheetml/2006/main">
  <c r="C2" i="10" l="1"/>
  <c r="J2" i="15" l="1"/>
  <c r="J3" i="15"/>
  <c r="J4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F2" i="10" s="1"/>
  <c r="J20" i="15"/>
  <c r="J21" i="15"/>
  <c r="J22" i="15"/>
  <c r="J23" i="15"/>
  <c r="J24" i="15"/>
  <c r="J25" i="15"/>
  <c r="J26" i="15"/>
  <c r="J27" i="15"/>
  <c r="J1" i="15"/>
  <c r="E2" i="10"/>
  <c r="D2" i="10"/>
</calcChain>
</file>

<file path=xl/sharedStrings.xml><?xml version="1.0" encoding="utf-8"?>
<sst xmlns="http://schemas.openxmlformats.org/spreadsheetml/2006/main" count="202" uniqueCount="106">
  <si>
    <t>Eugenite</t>
  </si>
  <si>
    <t>Methane</t>
  </si>
  <si>
    <t>Kamacite</t>
  </si>
  <si>
    <t>Titanium</t>
  </si>
  <si>
    <t>Helium</t>
  </si>
  <si>
    <t>Tellurium</t>
  </si>
  <si>
    <t>Krypton</t>
  </si>
  <si>
    <t>Argon</t>
  </si>
  <si>
    <t>Lead</t>
  </si>
  <si>
    <t>Iron</t>
  </si>
  <si>
    <t>Aluminum</t>
  </si>
  <si>
    <t>Nitrogen</t>
  </si>
  <si>
    <t>Mercury</t>
  </si>
  <si>
    <t>Kolymite</t>
  </si>
  <si>
    <t>Leadamalgam</t>
  </si>
  <si>
    <t>Cadmium</t>
  </si>
  <si>
    <t>Hydrogen</t>
  </si>
  <si>
    <t>Nickel</t>
  </si>
  <si>
    <t>Danbaite</t>
  </si>
  <si>
    <t>Oxygen</t>
  </si>
  <si>
    <t>Sulfur</t>
  </si>
  <si>
    <t>Brass</t>
  </si>
  <si>
    <t>Gold</t>
  </si>
  <si>
    <t>Tin</t>
  </si>
  <si>
    <t>Copper</t>
  </si>
  <si>
    <t>Cupalite</t>
  </si>
  <si>
    <t>Cobalt</t>
  </si>
  <si>
    <t>Chromium</t>
  </si>
  <si>
    <t>Zinc</t>
  </si>
  <si>
    <t>Iridium</t>
  </si>
  <si>
    <t>Selenium</t>
  </si>
  <si>
    <t>Neon</t>
  </si>
  <si>
    <t>Taenite</t>
  </si>
  <si>
    <t>Xenon</t>
  </si>
  <si>
    <t>Bromine</t>
  </si>
  <si>
    <t>Platinum</t>
  </si>
  <si>
    <t>Rhodium</t>
  </si>
  <si>
    <t>Palladium</t>
  </si>
  <si>
    <t>Chlorine</t>
  </si>
  <si>
    <t>Silicon</t>
  </si>
  <si>
    <t>Silver</t>
  </si>
  <si>
    <t>Uranium</t>
  </si>
  <si>
    <t>Thorium</t>
  </si>
  <si>
    <t>Iodine</t>
  </si>
  <si>
    <t>Isoferroplatinum</t>
  </si>
  <si>
    <t>Auricupride</t>
  </si>
  <si>
    <t>Osmium</t>
  </si>
  <si>
    <t>Ferroplatinum</t>
  </si>
  <si>
    <t>Hunchunite</t>
  </si>
  <si>
    <t>Diamond</t>
  </si>
  <si>
    <t>Graphite</t>
  </si>
  <si>
    <t>Zhanghengite</t>
  </si>
  <si>
    <t>FTL Drive </t>
  </si>
  <si>
    <t>Cargo Bay </t>
  </si>
  <si>
    <t>Advanced Cargo Bay </t>
  </si>
  <si>
    <t>Combat Drive </t>
  </si>
  <si>
    <t>Living Quarters </t>
  </si>
  <si>
    <t>Marines Assault Unit </t>
  </si>
  <si>
    <t>Science Lab </t>
  </si>
  <si>
    <t>Wormhole Detector </t>
  </si>
  <si>
    <t>Nuke Defense System </t>
  </si>
  <si>
    <t>Viper Squadron </t>
  </si>
  <si>
    <t>Laser Cannon </t>
  </si>
  <si>
    <t>Railgun Battery </t>
  </si>
  <si>
    <t>Strategic Nuke </t>
  </si>
  <si>
    <t>Titanium armor plates </t>
  </si>
  <si>
    <t>Iridium armor plates </t>
  </si>
  <si>
    <t>Osmium armor plates </t>
  </si>
  <si>
    <t>Crystalline armor plates </t>
  </si>
  <si>
    <t>Electromagnetic shield </t>
  </si>
  <si>
    <t>Adv Electromagnetic shield </t>
  </si>
  <si>
    <t>Mining facility </t>
  </si>
  <si>
    <t>Atmospheric harvester </t>
  </si>
  <si>
    <t>Adv Mining facility </t>
  </si>
  <si>
    <t>Adv Atmospheric harvester </t>
  </si>
  <si>
    <t>Hangar bay </t>
  </si>
  <si>
    <t>Specialized Mining Facility </t>
  </si>
  <si>
    <t>Specialized Atmospheric Harvester </t>
  </si>
  <si>
    <t>Module</t>
  </si>
  <si>
    <t>Mk</t>
  </si>
  <si>
    <t>Iron-nickel</t>
  </si>
  <si>
    <t>Moissanite</t>
  </si>
  <si>
    <t>Chengdeite</t>
  </si>
  <si>
    <t>Cabriite</t>
  </si>
  <si>
    <t>Lonsdaleite</t>
  </si>
  <si>
    <t>Radon</t>
  </si>
  <si>
    <t>Fluorine</t>
  </si>
  <si>
    <t>Resource Requirement</t>
  </si>
  <si>
    <t>Total Resources</t>
  </si>
  <si>
    <t>Utility</t>
  </si>
  <si>
    <t>m3/hr</t>
  </si>
  <si>
    <t>shield</t>
  </si>
  <si>
    <t>m3</t>
  </si>
  <si>
    <t>km/s</t>
  </si>
  <si>
    <t>armor</t>
  </si>
  <si>
    <t>AU/s</t>
  </si>
  <si>
    <t>attack</t>
  </si>
  <si>
    <t>extra pers</t>
  </si>
  <si>
    <t>marines</t>
  </si>
  <si>
    <t>% anti-nuke</t>
  </si>
  <si>
    <t>RP/hr</t>
  </si>
  <si>
    <t>% WH det</t>
  </si>
  <si>
    <t>LY/s</t>
  </si>
  <si>
    <t>Cost</t>
  </si>
  <si>
    <t>Instructions: Change the value in Module and Mk columns only, the remaining cells will automatically update. :)</t>
  </si>
  <si>
    <t>Wormhole 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</si>
</sst>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 applyProtection="1">
      <alignment horizontal="center" vertical="center"/>
      <protection hidden="1"/>
    </xf>
    <xf numFmtId="3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67"/>
  <sheetViews>
    <sheetView tabSelected="1" zoomScaleNormal="100" workbookViewId="0">
      <selection activeCell="A2" sqref="A2"/>
    </sheetView>
  </sheetViews>
  <sheetFormatPr defaultRowHeight="15" x14ac:dyDescent="0.25"/>
  <cols>
    <col min="1" max="1" width="32.85546875" bestFit="1" customWidth="1"/>
    <col min="2" max="2" width="11.42578125" customWidth="1"/>
    <col min="3" max="3" width="53" customWidth="1"/>
    <col min="4" max="4" width="18" customWidth="1"/>
    <col min="5" max="5" width="19.28515625" customWidth="1"/>
    <col min="6" max="6" width="15.28515625" customWidth="1"/>
    <col min="7" max="7" width="18.7109375" customWidth="1"/>
  </cols>
  <sheetData>
    <row r="1" spans="1:9" x14ac:dyDescent="0.25">
      <c r="A1" s="4" t="s">
        <v>78</v>
      </c>
      <c r="B1" s="4" t="s">
        <v>79</v>
      </c>
      <c r="C1" s="4" t="s">
        <v>87</v>
      </c>
      <c r="D1" s="4" t="s">
        <v>88</v>
      </c>
      <c r="E1" s="4" t="s">
        <v>89</v>
      </c>
      <c r="F1" s="4" t="s">
        <v>103</v>
      </c>
      <c r="I1" s="3"/>
    </row>
    <row r="2" spans="1:9" x14ac:dyDescent="0.25">
      <c r="A2" s="9" t="s">
        <v>74</v>
      </c>
      <c r="B2" s="9">
        <v>1</v>
      </c>
      <c r="C2" s="6" t="str">
        <f>(VLOOKUP(A2,getdata!A1:I27,4,FALSE))*B2&amp;" "&amp;VLOOKUP($A$2,getdata!A1:I27,5,FALSE)&amp;" + "&amp;(VLOOKUP($A$2,getdata!A1:I27,6,FALSE))*B2&amp;" "&amp;VLOOKUP($A$2,getdata!A1:I27,7,FALSE)&amp;" + "&amp;(VLOOKUP($A$2,getdata!A1:I27,8,FALSE))*B2&amp;" "&amp;VLOOKUP($A$2,getdata!A1:I27,9,FALSE)</f>
        <v>31 Rhodium + 30 Palladium + 74 Chlorine</v>
      </c>
      <c r="D2" s="7">
        <f>((VLOOKUP(A2,getdata!A1:I26,4))*B2)+((VLOOKUP(A2,getdata!A1:I26,6))*B2)+((VLOOKUP(A2,getdata!A1:I26,8))*B2)</f>
        <v>135</v>
      </c>
      <c r="E2" s="6" t="str">
        <f>(VLOOKUP(A2,getdata!A1:I27,2))+((VLOOKUP(A2,getdata!A1:I27,2))*((B2-1)/4))&amp;" "&amp;VLOOKUP(A2,getdata!A1:I27,3)</f>
        <v>3 m3/hr</v>
      </c>
      <c r="F2" s="8">
        <f>B2*VLOOKUP(A2,getdata!A1:J27,10)</f>
        <v>56208</v>
      </c>
      <c r="G2" s="3"/>
      <c r="I2" s="3"/>
    </row>
    <row r="4" spans="1:9" x14ac:dyDescent="0.25">
      <c r="A4" s="5" t="s">
        <v>104</v>
      </c>
    </row>
    <row r="11" spans="1:9" ht="15" customHeight="1" x14ac:dyDescent="0.25"/>
    <row r="25" ht="15" customHeight="1" x14ac:dyDescent="0.25"/>
    <row r="53" spans="5:5" x14ac:dyDescent="0.25">
      <c r="E53" s="2"/>
    </row>
    <row r="54" spans="5:5" x14ac:dyDescent="0.25">
      <c r="E54" s="2"/>
    </row>
    <row r="55" spans="5:5" x14ac:dyDescent="0.25">
      <c r="E55" s="2"/>
    </row>
    <row r="56" spans="5:5" x14ac:dyDescent="0.25">
      <c r="E56" s="2"/>
    </row>
    <row r="57" spans="5:5" x14ac:dyDescent="0.25">
      <c r="E57" s="2"/>
    </row>
    <row r="58" spans="5:5" x14ac:dyDescent="0.25">
      <c r="E58" s="2"/>
    </row>
    <row r="59" spans="5:5" x14ac:dyDescent="0.25">
      <c r="E59" s="2"/>
    </row>
    <row r="60" spans="5:5" x14ac:dyDescent="0.25">
      <c r="E60" s="2"/>
    </row>
    <row r="61" spans="5:5" x14ac:dyDescent="0.25">
      <c r="E61" s="2"/>
    </row>
    <row r="62" spans="5:5" x14ac:dyDescent="0.25">
      <c r="E62" s="2"/>
    </row>
    <row r="63" spans="5:5" x14ac:dyDescent="0.25">
      <c r="E63" s="2"/>
    </row>
    <row r="64" spans="5:5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</sheetData>
  <sheetProtection algorithmName="SHA-512" hashValue="zOLhHl0raA8T4s4hYp/p1URBItfwYyh0+FsxsvQfGaDxg6nkz9ftp7ltR9pkAqe2fvUmOgH/FXpc4BF+HgfOcw==" saltValue="s+q1RCrtT71d2BIVdQktew==" spinCount="100000" sheet="1" objects="1" scenarios="1"/>
  <dataValidations count="1">
    <dataValidation type="whole" operator="greaterThan" allowBlank="1" showInputMessage="1" showErrorMessage="1" sqref="B2">
      <formula1>0</formula1>
    </dataValidation>
  </dataValidations>
  <pageMargins left="0.75" right="0.75" top="0.75" bottom="1.25" header="0.3" footer="0.3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getdata!$A$1:$A$27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59"/>
  <sheetViews>
    <sheetView workbookViewId="0">
      <selection activeCell="A25" sqref="A25"/>
    </sheetView>
  </sheetViews>
  <sheetFormatPr defaultRowHeight="15" x14ac:dyDescent="0.25"/>
  <cols>
    <col min="1" max="1" width="33.28515625" customWidth="1"/>
    <col min="2" max="2" width="14.42578125" bestFit="1" customWidth="1"/>
    <col min="3" max="3" width="12" customWidth="1"/>
    <col min="5" max="5" width="13.28515625" bestFit="1" customWidth="1"/>
    <col min="7" max="7" width="16.140625" bestFit="1" customWidth="1"/>
    <col min="9" max="9" width="11.42578125" bestFit="1" customWidth="1"/>
    <col min="10" max="11" width="11.42578125" customWidth="1"/>
    <col min="13" max="13" width="17" bestFit="1" customWidth="1"/>
    <col min="14" max="14" width="9.140625" style="1"/>
    <col min="15" max="15" width="17.140625" customWidth="1"/>
    <col min="19" max="19" width="54.28515625" bestFit="1" customWidth="1"/>
  </cols>
  <sheetData>
    <row r="1" spans="1:16" x14ac:dyDescent="0.25">
      <c r="A1" t="s">
        <v>74</v>
      </c>
      <c r="B1">
        <v>3</v>
      </c>
      <c r="C1" t="s">
        <v>90</v>
      </c>
      <c r="D1">
        <v>31</v>
      </c>
      <c r="E1" t="s">
        <v>36</v>
      </c>
      <c r="F1">
        <v>30</v>
      </c>
      <c r="G1" t="s">
        <v>37</v>
      </c>
      <c r="H1">
        <v>74</v>
      </c>
      <c r="I1" t="s">
        <v>38</v>
      </c>
      <c r="J1">
        <f>D1*VLOOKUP(E1,$O$1:$P$59,2,FALSE)+F1*VLOOKUP(G1,$O$1:$P$59,2,FALSE)+H1*VLOOKUP(I1,$O$1:$P$59,2,FALSE)</f>
        <v>56208</v>
      </c>
      <c r="O1" t="s">
        <v>10</v>
      </c>
      <c r="P1">
        <v>80</v>
      </c>
    </row>
    <row r="2" spans="1:16" x14ac:dyDescent="0.25">
      <c r="A2" t="s">
        <v>70</v>
      </c>
      <c r="B2">
        <v>2500</v>
      </c>
      <c r="C2" t="s">
        <v>91</v>
      </c>
      <c r="D2">
        <v>10</v>
      </c>
      <c r="E2" t="s">
        <v>81</v>
      </c>
      <c r="F2">
        <v>108</v>
      </c>
      <c r="G2" t="s">
        <v>12</v>
      </c>
      <c r="H2">
        <v>32</v>
      </c>
      <c r="I2" t="s">
        <v>34</v>
      </c>
      <c r="J2">
        <f t="shared" ref="J2:J27" si="0">D2*VLOOKUP(E2,$O$1:$P$59,2,FALSE)+F2*VLOOKUP(G2,$O$1:$P$59,2,FALSE)+H2*VLOOKUP(I2,$O$1:$P$59,2,FALSE)</f>
        <v>32688</v>
      </c>
      <c r="O2" t="s">
        <v>45</v>
      </c>
      <c r="P2">
        <v>244</v>
      </c>
    </row>
    <row r="3" spans="1:16" x14ac:dyDescent="0.25">
      <c r="A3" t="s">
        <v>73</v>
      </c>
      <c r="B3">
        <v>3</v>
      </c>
      <c r="C3" t="s">
        <v>90</v>
      </c>
      <c r="D3">
        <v>53</v>
      </c>
      <c r="E3" t="s">
        <v>26</v>
      </c>
      <c r="F3">
        <v>31</v>
      </c>
      <c r="G3" t="s">
        <v>35</v>
      </c>
      <c r="H3">
        <v>117</v>
      </c>
      <c r="I3" t="s">
        <v>1</v>
      </c>
      <c r="J3">
        <f t="shared" si="0"/>
        <v>43336</v>
      </c>
      <c r="O3" t="s">
        <v>21</v>
      </c>
      <c r="P3">
        <v>54</v>
      </c>
    </row>
    <row r="4" spans="1:16" x14ac:dyDescent="0.25">
      <c r="A4" t="s">
        <v>54</v>
      </c>
      <c r="B4">
        <v>300</v>
      </c>
      <c r="C4" t="s">
        <v>92</v>
      </c>
      <c r="D4">
        <v>36</v>
      </c>
      <c r="E4" t="s">
        <v>32</v>
      </c>
      <c r="F4">
        <v>11</v>
      </c>
      <c r="G4" t="s">
        <v>83</v>
      </c>
      <c r="H4">
        <v>19</v>
      </c>
      <c r="I4" t="s">
        <v>12</v>
      </c>
      <c r="J4">
        <f t="shared" si="0"/>
        <v>8462</v>
      </c>
      <c r="O4" t="s">
        <v>83</v>
      </c>
      <c r="P4">
        <v>320</v>
      </c>
    </row>
    <row r="5" spans="1:16" x14ac:dyDescent="0.25">
      <c r="A5" t="s">
        <v>72</v>
      </c>
      <c r="B5">
        <v>1</v>
      </c>
      <c r="C5" t="s">
        <v>90</v>
      </c>
      <c r="D5">
        <v>10</v>
      </c>
      <c r="E5" t="s">
        <v>22</v>
      </c>
      <c r="F5">
        <v>10</v>
      </c>
      <c r="G5" t="s">
        <v>23</v>
      </c>
      <c r="H5">
        <v>67</v>
      </c>
      <c r="I5" t="s">
        <v>24</v>
      </c>
      <c r="J5">
        <f t="shared" si="0"/>
        <v>7809</v>
      </c>
      <c r="O5" t="s">
        <v>15</v>
      </c>
      <c r="P5">
        <v>475</v>
      </c>
    </row>
    <row r="6" spans="1:16" x14ac:dyDescent="0.25">
      <c r="A6" t="s">
        <v>53</v>
      </c>
      <c r="B6">
        <v>100</v>
      </c>
      <c r="C6" t="s">
        <v>92</v>
      </c>
      <c r="D6">
        <v>20</v>
      </c>
      <c r="E6" t="s">
        <v>80</v>
      </c>
      <c r="F6">
        <v>5</v>
      </c>
      <c r="G6" t="s">
        <v>10</v>
      </c>
      <c r="H6">
        <v>16</v>
      </c>
      <c r="I6" t="s">
        <v>11</v>
      </c>
      <c r="J6">
        <f t="shared" si="0"/>
        <v>1264</v>
      </c>
      <c r="O6" t="s">
        <v>82</v>
      </c>
      <c r="P6">
        <v>504</v>
      </c>
    </row>
    <row r="7" spans="1:16" x14ac:dyDescent="0.25">
      <c r="A7" t="s">
        <v>55</v>
      </c>
      <c r="B7">
        <v>1</v>
      </c>
      <c r="C7" t="s">
        <v>93</v>
      </c>
      <c r="D7">
        <v>10</v>
      </c>
      <c r="E7" t="s">
        <v>14</v>
      </c>
      <c r="F7">
        <v>2</v>
      </c>
      <c r="G7" t="s">
        <v>15</v>
      </c>
      <c r="H7">
        <v>60</v>
      </c>
      <c r="I7" t="s">
        <v>16</v>
      </c>
      <c r="J7">
        <f t="shared" si="0"/>
        <v>2400</v>
      </c>
      <c r="O7" t="s">
        <v>27</v>
      </c>
      <c r="P7">
        <v>112</v>
      </c>
    </row>
    <row r="8" spans="1:16" x14ac:dyDescent="0.25">
      <c r="A8" t="s">
        <v>68</v>
      </c>
      <c r="B8">
        <v>15000</v>
      </c>
      <c r="C8" t="s">
        <v>94</v>
      </c>
      <c r="D8">
        <v>115</v>
      </c>
      <c r="E8" t="s">
        <v>49</v>
      </c>
      <c r="F8">
        <v>550</v>
      </c>
      <c r="G8" t="s">
        <v>50</v>
      </c>
      <c r="H8">
        <v>227</v>
      </c>
      <c r="I8" t="s">
        <v>84</v>
      </c>
      <c r="J8">
        <f t="shared" si="0"/>
        <v>732548</v>
      </c>
      <c r="O8" t="s">
        <v>26</v>
      </c>
      <c r="P8">
        <v>330</v>
      </c>
    </row>
    <row r="9" spans="1:16" x14ac:dyDescent="0.25">
      <c r="A9" t="s">
        <v>69</v>
      </c>
      <c r="B9">
        <v>500</v>
      </c>
      <c r="C9" t="s">
        <v>91</v>
      </c>
      <c r="D9">
        <v>16</v>
      </c>
      <c r="E9" t="s">
        <v>13</v>
      </c>
      <c r="F9">
        <v>5</v>
      </c>
      <c r="G9" t="s">
        <v>0</v>
      </c>
      <c r="H9">
        <v>7</v>
      </c>
      <c r="I9" t="s">
        <v>1</v>
      </c>
      <c r="J9">
        <f t="shared" si="0"/>
        <v>2424</v>
      </c>
      <c r="O9" t="s">
        <v>24</v>
      </c>
      <c r="P9">
        <v>37</v>
      </c>
    </row>
    <row r="10" spans="1:16" x14ac:dyDescent="0.25">
      <c r="A10" t="s">
        <v>52</v>
      </c>
      <c r="B10">
        <v>1.67E-3</v>
      </c>
      <c r="C10" t="s">
        <v>95</v>
      </c>
      <c r="D10">
        <v>30</v>
      </c>
      <c r="E10" t="s">
        <v>2</v>
      </c>
      <c r="F10">
        <v>3</v>
      </c>
      <c r="G10" t="s">
        <v>3</v>
      </c>
      <c r="H10">
        <v>42</v>
      </c>
      <c r="I10" t="s">
        <v>4</v>
      </c>
      <c r="J10">
        <f t="shared" si="0"/>
        <v>4284</v>
      </c>
      <c r="O10" t="s">
        <v>25</v>
      </c>
      <c r="P10">
        <v>74</v>
      </c>
    </row>
    <row r="11" spans="1:16" x14ac:dyDescent="0.25">
      <c r="A11" t="s">
        <v>75</v>
      </c>
      <c r="B11">
        <v>300</v>
      </c>
      <c r="C11" t="s">
        <v>92</v>
      </c>
      <c r="D11">
        <v>150</v>
      </c>
      <c r="E11" t="s">
        <v>10</v>
      </c>
      <c r="F11">
        <v>129</v>
      </c>
      <c r="G11" t="s">
        <v>32</v>
      </c>
      <c r="H11">
        <v>18</v>
      </c>
      <c r="I11" t="s">
        <v>3</v>
      </c>
      <c r="J11">
        <f t="shared" si="0"/>
        <v>36546</v>
      </c>
      <c r="O11" t="s">
        <v>18</v>
      </c>
      <c r="P11">
        <v>82</v>
      </c>
    </row>
    <row r="12" spans="1:16" x14ac:dyDescent="0.25">
      <c r="A12" t="s">
        <v>66</v>
      </c>
      <c r="B12">
        <v>3000</v>
      </c>
      <c r="C12" t="s">
        <v>94</v>
      </c>
      <c r="D12">
        <v>22</v>
      </c>
      <c r="E12" t="s">
        <v>29</v>
      </c>
      <c r="F12">
        <v>23</v>
      </c>
      <c r="G12" t="s">
        <v>44</v>
      </c>
      <c r="H12">
        <v>32</v>
      </c>
      <c r="I12" t="s">
        <v>45</v>
      </c>
      <c r="J12">
        <f t="shared" si="0"/>
        <v>26096</v>
      </c>
      <c r="O12" t="s">
        <v>49</v>
      </c>
      <c r="P12">
        <v>2100</v>
      </c>
    </row>
    <row r="13" spans="1:16" x14ac:dyDescent="0.25">
      <c r="A13" t="s">
        <v>62</v>
      </c>
      <c r="B13">
        <v>6000</v>
      </c>
      <c r="C13" t="s">
        <v>96</v>
      </c>
      <c r="D13">
        <v>168</v>
      </c>
      <c r="E13" t="s">
        <v>39</v>
      </c>
      <c r="F13">
        <v>132</v>
      </c>
      <c r="G13" t="s">
        <v>40</v>
      </c>
      <c r="H13">
        <v>21</v>
      </c>
      <c r="I13" t="s">
        <v>33</v>
      </c>
      <c r="J13">
        <f t="shared" si="0"/>
        <v>73326</v>
      </c>
      <c r="O13" t="s">
        <v>0</v>
      </c>
      <c r="P13">
        <v>192</v>
      </c>
    </row>
    <row r="14" spans="1:16" x14ac:dyDescent="0.25">
      <c r="A14" t="s">
        <v>56</v>
      </c>
      <c r="B14">
        <v>1200</v>
      </c>
      <c r="C14" t="s">
        <v>97</v>
      </c>
      <c r="D14">
        <v>140</v>
      </c>
      <c r="E14" t="s">
        <v>9</v>
      </c>
      <c r="F14">
        <v>27</v>
      </c>
      <c r="G14" t="s">
        <v>8</v>
      </c>
      <c r="H14">
        <v>17</v>
      </c>
      <c r="I14" t="s">
        <v>19</v>
      </c>
      <c r="J14">
        <f t="shared" si="0"/>
        <v>4204</v>
      </c>
      <c r="O14" t="s">
        <v>47</v>
      </c>
      <c r="P14">
        <v>406</v>
      </c>
    </row>
    <row r="15" spans="1:16" x14ac:dyDescent="0.25">
      <c r="A15" t="s">
        <v>57</v>
      </c>
      <c r="B15">
        <v>1000</v>
      </c>
      <c r="C15" t="s">
        <v>98</v>
      </c>
      <c r="D15">
        <v>129</v>
      </c>
      <c r="E15" t="s">
        <v>17</v>
      </c>
      <c r="F15">
        <v>27</v>
      </c>
      <c r="G15" t="s">
        <v>18</v>
      </c>
      <c r="H15">
        <v>22</v>
      </c>
      <c r="I15" t="s">
        <v>19</v>
      </c>
      <c r="J15">
        <f t="shared" si="0"/>
        <v>5507</v>
      </c>
      <c r="O15" t="s">
        <v>22</v>
      </c>
      <c r="P15">
        <v>390</v>
      </c>
    </row>
    <row r="16" spans="1:16" x14ac:dyDescent="0.25">
      <c r="A16" t="s">
        <v>71</v>
      </c>
      <c r="B16">
        <v>1</v>
      </c>
      <c r="C16" t="s">
        <v>90</v>
      </c>
      <c r="D16">
        <v>49</v>
      </c>
      <c r="E16" t="s">
        <v>28</v>
      </c>
      <c r="F16">
        <v>48</v>
      </c>
      <c r="G16" t="s">
        <v>20</v>
      </c>
      <c r="H16">
        <v>22</v>
      </c>
      <c r="I16" t="s">
        <v>21</v>
      </c>
      <c r="J16">
        <f t="shared" si="0"/>
        <v>5989</v>
      </c>
      <c r="O16" t="s">
        <v>50</v>
      </c>
      <c r="P16">
        <v>594</v>
      </c>
    </row>
    <row r="17" spans="1:16" x14ac:dyDescent="0.25">
      <c r="A17" t="s">
        <v>60</v>
      </c>
      <c r="B17">
        <v>4</v>
      </c>
      <c r="C17" t="s">
        <v>99</v>
      </c>
      <c r="D17">
        <v>39</v>
      </c>
      <c r="E17" t="s">
        <v>51</v>
      </c>
      <c r="F17">
        <v>90</v>
      </c>
      <c r="G17" t="s">
        <v>30</v>
      </c>
      <c r="H17">
        <v>75</v>
      </c>
      <c r="I17" t="s">
        <v>86</v>
      </c>
      <c r="J17">
        <f t="shared" si="0"/>
        <v>90015</v>
      </c>
      <c r="O17" t="s">
        <v>48</v>
      </c>
      <c r="P17">
        <v>528</v>
      </c>
    </row>
    <row r="18" spans="1:16" x14ac:dyDescent="0.25">
      <c r="A18" t="s">
        <v>67</v>
      </c>
      <c r="B18">
        <v>7500</v>
      </c>
      <c r="C18" t="s">
        <v>94</v>
      </c>
      <c r="D18">
        <v>60</v>
      </c>
      <c r="E18" t="s">
        <v>46</v>
      </c>
      <c r="F18">
        <v>117</v>
      </c>
      <c r="G18" t="s">
        <v>47</v>
      </c>
      <c r="H18">
        <v>90</v>
      </c>
      <c r="I18" t="s">
        <v>48</v>
      </c>
      <c r="J18">
        <f t="shared" si="0"/>
        <v>163422</v>
      </c>
      <c r="O18" t="s">
        <v>29</v>
      </c>
      <c r="P18">
        <v>480</v>
      </c>
    </row>
    <row r="19" spans="1:16" x14ac:dyDescent="0.25">
      <c r="A19" t="s">
        <v>63</v>
      </c>
      <c r="B19">
        <v>12000</v>
      </c>
      <c r="C19" t="s">
        <v>96</v>
      </c>
      <c r="D19">
        <v>262</v>
      </c>
      <c r="E19" t="s">
        <v>82</v>
      </c>
      <c r="F19">
        <v>236</v>
      </c>
      <c r="G19" t="s">
        <v>35</v>
      </c>
      <c r="H19">
        <v>44</v>
      </c>
      <c r="I19" t="s">
        <v>85</v>
      </c>
      <c r="J19">
        <f t="shared" si="0"/>
        <v>330680</v>
      </c>
      <c r="O19" t="s">
        <v>9</v>
      </c>
      <c r="P19">
        <v>12</v>
      </c>
    </row>
    <row r="20" spans="1:16" x14ac:dyDescent="0.25">
      <c r="A20" t="s">
        <v>58</v>
      </c>
      <c r="B20">
        <v>100</v>
      </c>
      <c r="C20" t="s">
        <v>100</v>
      </c>
      <c r="D20">
        <v>44</v>
      </c>
      <c r="E20" t="s">
        <v>10</v>
      </c>
      <c r="F20">
        <v>10</v>
      </c>
      <c r="G20" t="s">
        <v>22</v>
      </c>
      <c r="H20">
        <v>35</v>
      </c>
      <c r="I20" t="s">
        <v>19</v>
      </c>
      <c r="J20">
        <f t="shared" si="0"/>
        <v>9170</v>
      </c>
      <c r="O20" t="s">
        <v>80</v>
      </c>
      <c r="P20">
        <v>24</v>
      </c>
    </row>
    <row r="21" spans="1:16" x14ac:dyDescent="0.25">
      <c r="A21" t="s">
        <v>77</v>
      </c>
      <c r="B21">
        <v>10</v>
      </c>
      <c r="C21" t="s">
        <v>90</v>
      </c>
      <c r="D21">
        <v>834</v>
      </c>
      <c r="E21" t="s">
        <v>16</v>
      </c>
      <c r="F21">
        <v>596</v>
      </c>
      <c r="G21" t="s">
        <v>4</v>
      </c>
      <c r="H21">
        <v>199</v>
      </c>
      <c r="I21" t="s">
        <v>19</v>
      </c>
      <c r="J21">
        <f t="shared" si="0"/>
        <v>30090</v>
      </c>
      <c r="O21" t="s">
        <v>44</v>
      </c>
      <c r="P21">
        <v>336</v>
      </c>
    </row>
    <row r="22" spans="1:16" x14ac:dyDescent="0.25">
      <c r="A22" t="s">
        <v>76</v>
      </c>
      <c r="B22">
        <v>10</v>
      </c>
      <c r="C22" t="s">
        <v>90</v>
      </c>
      <c r="D22">
        <v>834</v>
      </c>
      <c r="E22" t="s">
        <v>9</v>
      </c>
      <c r="F22">
        <v>596</v>
      </c>
      <c r="G22" t="s">
        <v>17</v>
      </c>
      <c r="H22">
        <v>199</v>
      </c>
      <c r="I22" t="s">
        <v>20</v>
      </c>
      <c r="J22">
        <f t="shared" si="0"/>
        <v>30090</v>
      </c>
      <c r="O22" t="s">
        <v>2</v>
      </c>
      <c r="P22">
        <v>50</v>
      </c>
    </row>
    <row r="23" spans="1:16" x14ac:dyDescent="0.25">
      <c r="A23" t="s">
        <v>64</v>
      </c>
      <c r="B23">
        <v>50000</v>
      </c>
      <c r="C23" t="s">
        <v>96</v>
      </c>
      <c r="D23">
        <v>100</v>
      </c>
      <c r="E23" t="s">
        <v>41</v>
      </c>
      <c r="F23">
        <v>211</v>
      </c>
      <c r="G23" t="s">
        <v>42</v>
      </c>
      <c r="H23">
        <v>185</v>
      </c>
      <c r="I23" t="s">
        <v>43</v>
      </c>
      <c r="J23">
        <f t="shared" si="0"/>
        <v>300210</v>
      </c>
      <c r="O23" t="s">
        <v>13</v>
      </c>
      <c r="P23">
        <v>60</v>
      </c>
    </row>
    <row r="24" spans="1:16" x14ac:dyDescent="0.25">
      <c r="A24" t="s">
        <v>65</v>
      </c>
      <c r="B24">
        <v>1000</v>
      </c>
      <c r="C24" t="s">
        <v>94</v>
      </c>
      <c r="D24">
        <v>3</v>
      </c>
      <c r="E24" t="s">
        <v>3</v>
      </c>
      <c r="F24">
        <v>7</v>
      </c>
      <c r="G24" t="s">
        <v>27</v>
      </c>
      <c r="H24">
        <v>4</v>
      </c>
      <c r="I24" t="s">
        <v>0</v>
      </c>
      <c r="J24">
        <f t="shared" si="0"/>
        <v>3622</v>
      </c>
      <c r="O24" t="s">
        <v>8</v>
      </c>
      <c r="P24">
        <v>62</v>
      </c>
    </row>
    <row r="25" spans="1:16" x14ac:dyDescent="0.25">
      <c r="A25" t="s">
        <v>61</v>
      </c>
      <c r="B25">
        <v>2000</v>
      </c>
      <c r="C25" t="s">
        <v>96</v>
      </c>
      <c r="D25">
        <v>55</v>
      </c>
      <c r="E25" t="s">
        <v>25</v>
      </c>
      <c r="F25">
        <v>12</v>
      </c>
      <c r="G25" t="s">
        <v>26</v>
      </c>
      <c r="H25">
        <v>90</v>
      </c>
      <c r="I25" t="s">
        <v>11</v>
      </c>
      <c r="J25">
        <f t="shared" si="0"/>
        <v>10190</v>
      </c>
      <c r="O25" t="s">
        <v>14</v>
      </c>
      <c r="P25">
        <v>73</v>
      </c>
    </row>
    <row r="26" spans="1:16" x14ac:dyDescent="0.25">
      <c r="A26" t="s">
        <v>59</v>
      </c>
      <c r="B26">
        <v>4</v>
      </c>
      <c r="C26" t="s">
        <v>101</v>
      </c>
      <c r="D26">
        <v>10</v>
      </c>
      <c r="E26" t="s">
        <v>30</v>
      </c>
      <c r="F26">
        <v>251</v>
      </c>
      <c r="G26" t="s">
        <v>16</v>
      </c>
      <c r="H26">
        <v>100</v>
      </c>
      <c r="I26" t="s">
        <v>31</v>
      </c>
      <c r="J26">
        <f t="shared" si="0"/>
        <v>15002</v>
      </c>
      <c r="O26" t="s">
        <v>84</v>
      </c>
      <c r="P26">
        <v>724</v>
      </c>
    </row>
    <row r="27" spans="1:16" x14ac:dyDescent="0.25">
      <c r="A27" t="s">
        <v>105</v>
      </c>
      <c r="B27">
        <v>2.9999999999999997E-4</v>
      </c>
      <c r="C27" t="s">
        <v>102</v>
      </c>
      <c r="D27">
        <v>15</v>
      </c>
      <c r="E27" t="s">
        <v>5</v>
      </c>
      <c r="F27">
        <v>25</v>
      </c>
      <c r="G27" t="s">
        <v>6</v>
      </c>
      <c r="H27">
        <v>35</v>
      </c>
      <c r="I27" t="s">
        <v>7</v>
      </c>
      <c r="J27">
        <f t="shared" si="0"/>
        <v>18030</v>
      </c>
      <c r="O27" t="s">
        <v>12</v>
      </c>
      <c r="P27">
        <v>82</v>
      </c>
    </row>
    <row r="28" spans="1:16" x14ac:dyDescent="0.25">
      <c r="O28" t="s">
        <v>81</v>
      </c>
      <c r="P28">
        <v>1500</v>
      </c>
    </row>
    <row r="29" spans="1:16" x14ac:dyDescent="0.25">
      <c r="O29" t="s">
        <v>17</v>
      </c>
      <c r="P29">
        <v>17</v>
      </c>
    </row>
    <row r="30" spans="1:16" x14ac:dyDescent="0.25">
      <c r="O30" t="s">
        <v>46</v>
      </c>
      <c r="P30">
        <v>1140</v>
      </c>
    </row>
    <row r="31" spans="1:16" x14ac:dyDescent="0.25">
      <c r="O31" t="s">
        <v>37</v>
      </c>
      <c r="P31">
        <v>470</v>
      </c>
    </row>
    <row r="32" spans="1:16" x14ac:dyDescent="0.25">
      <c r="O32" t="s">
        <v>35</v>
      </c>
      <c r="P32">
        <v>562</v>
      </c>
    </row>
    <row r="33" spans="15:16" x14ac:dyDescent="0.25">
      <c r="O33" t="s">
        <v>36</v>
      </c>
      <c r="P33">
        <v>900</v>
      </c>
    </row>
    <row r="34" spans="15:16" x14ac:dyDescent="0.25">
      <c r="O34" t="s">
        <v>30</v>
      </c>
      <c r="P34">
        <v>299</v>
      </c>
    </row>
    <row r="35" spans="15:16" x14ac:dyDescent="0.25">
      <c r="O35" t="s">
        <v>39</v>
      </c>
      <c r="P35">
        <v>175</v>
      </c>
    </row>
    <row r="36" spans="15:16" x14ac:dyDescent="0.25">
      <c r="O36" t="s">
        <v>40</v>
      </c>
      <c r="P36">
        <v>223</v>
      </c>
    </row>
    <row r="37" spans="15:16" x14ac:dyDescent="0.25">
      <c r="O37" t="s">
        <v>20</v>
      </c>
      <c r="P37">
        <v>50</v>
      </c>
    </row>
    <row r="38" spans="15:16" x14ac:dyDescent="0.25">
      <c r="O38" t="s">
        <v>32</v>
      </c>
      <c r="P38">
        <v>94</v>
      </c>
    </row>
    <row r="39" spans="15:16" x14ac:dyDescent="0.25">
      <c r="O39" t="s">
        <v>5</v>
      </c>
      <c r="P39">
        <v>542</v>
      </c>
    </row>
    <row r="40" spans="15:16" x14ac:dyDescent="0.25">
      <c r="O40" t="s">
        <v>42</v>
      </c>
      <c r="P40">
        <v>570</v>
      </c>
    </row>
    <row r="41" spans="15:16" x14ac:dyDescent="0.25">
      <c r="O41" t="s">
        <v>23</v>
      </c>
      <c r="P41">
        <v>143</v>
      </c>
    </row>
    <row r="42" spans="15:16" x14ac:dyDescent="0.25">
      <c r="O42" t="s">
        <v>3</v>
      </c>
      <c r="P42">
        <v>690</v>
      </c>
    </row>
    <row r="43" spans="15:16" x14ac:dyDescent="0.25">
      <c r="O43" t="s">
        <v>41</v>
      </c>
      <c r="P43">
        <v>1200</v>
      </c>
    </row>
    <row r="44" spans="15:16" x14ac:dyDescent="0.25">
      <c r="O44" t="s">
        <v>51</v>
      </c>
      <c r="P44">
        <v>695</v>
      </c>
    </row>
    <row r="45" spans="15:16" x14ac:dyDescent="0.25">
      <c r="O45" t="s">
        <v>28</v>
      </c>
      <c r="P45">
        <v>49</v>
      </c>
    </row>
    <row r="46" spans="15:16" x14ac:dyDescent="0.25">
      <c r="O46" t="s">
        <v>7</v>
      </c>
      <c r="P46">
        <v>120</v>
      </c>
    </row>
    <row r="47" spans="15:16" x14ac:dyDescent="0.25">
      <c r="O47" t="s">
        <v>34</v>
      </c>
      <c r="P47">
        <v>276</v>
      </c>
    </row>
    <row r="48" spans="15:16" x14ac:dyDescent="0.25">
      <c r="O48" t="s">
        <v>38</v>
      </c>
      <c r="P48">
        <v>192</v>
      </c>
    </row>
    <row r="49" spans="15:16" x14ac:dyDescent="0.25">
      <c r="O49" t="s">
        <v>86</v>
      </c>
      <c r="P49">
        <v>480</v>
      </c>
    </row>
    <row r="50" spans="15:16" x14ac:dyDescent="0.25">
      <c r="O50" t="s">
        <v>4</v>
      </c>
      <c r="P50">
        <v>17</v>
      </c>
    </row>
    <row r="51" spans="15:16" x14ac:dyDescent="0.25">
      <c r="O51" t="s">
        <v>16</v>
      </c>
      <c r="P51">
        <v>12</v>
      </c>
    </row>
    <row r="52" spans="15:16" x14ac:dyDescent="0.25">
      <c r="O52" t="s">
        <v>43</v>
      </c>
      <c r="P52">
        <v>324</v>
      </c>
    </row>
    <row r="53" spans="15:16" x14ac:dyDescent="0.25">
      <c r="O53" t="s">
        <v>6</v>
      </c>
      <c r="P53">
        <v>228</v>
      </c>
    </row>
    <row r="54" spans="15:16" x14ac:dyDescent="0.25">
      <c r="O54" t="s">
        <v>1</v>
      </c>
      <c r="P54">
        <v>72</v>
      </c>
    </row>
    <row r="55" spans="15:16" x14ac:dyDescent="0.25">
      <c r="O55" t="s">
        <v>31</v>
      </c>
      <c r="P55">
        <v>90</v>
      </c>
    </row>
    <row r="56" spans="15:16" x14ac:dyDescent="0.25">
      <c r="O56" t="s">
        <v>11</v>
      </c>
      <c r="P56">
        <v>24</v>
      </c>
    </row>
    <row r="57" spans="15:16" x14ac:dyDescent="0.25">
      <c r="O57" t="s">
        <v>19</v>
      </c>
      <c r="P57">
        <v>50</v>
      </c>
    </row>
    <row r="58" spans="15:16" x14ac:dyDescent="0.25">
      <c r="O58" t="s">
        <v>85</v>
      </c>
      <c r="P58">
        <v>1500</v>
      </c>
    </row>
    <row r="59" spans="15:16" x14ac:dyDescent="0.25">
      <c r="O59" t="s">
        <v>33</v>
      </c>
      <c r="P59">
        <v>690</v>
      </c>
    </row>
  </sheetData>
  <sortState ref="O1:S61">
    <sortCondition ref="O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modules</vt:lpstr>
      <vt:lpstr>getdata</vt:lpstr>
      <vt:lpstr>modules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</dc:creator>
  <cp:lastModifiedBy>raphael</cp:lastModifiedBy>
  <cp:lastPrinted>2014-08-18T23:31:28Z</cp:lastPrinted>
  <dcterms:created xsi:type="dcterms:W3CDTF">2014-08-05T15:22:07Z</dcterms:created>
  <dcterms:modified xsi:type="dcterms:W3CDTF">2014-08-20T02:18:48Z</dcterms:modified>
</cp:coreProperties>
</file>